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G38" i="1" l="1"/>
  <c r="H38" i="1" s="1"/>
  <c r="H37" i="1" s="1"/>
  <c r="F18" i="1"/>
  <c r="H18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6" i="1"/>
  <c r="H31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<sst xmlns="http://schemas.openxmlformats.org/spreadsheetml/2006/main" count="182" uniqueCount="59">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</sst>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0000"/>
    <numFmt numFmtId="165" formatCode="##0.00"/>
    <numFmt numFmtId="166" formatCode="0.000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166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30" zoomScale="130" zoomScaleNormal="130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2" spans="1:11" ht="20.25" customHeight="1" x14ac:dyDescent="0.25">
      <c r="A2" s="13" t="s">
        <v>1</v>
      </c>
      <c r="B2" s="13" t="s">
        <v>1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1" t="s">
        <v>51</v>
      </c>
      <c r="C6" s="11"/>
      <c r="D6" s="11"/>
      <c r="E6" s="11"/>
      <c r="F6" s="11"/>
      <c r="G6" s="11"/>
      <c r="H6" s="5">
        <f>SUM(H7:H22)</f>
        <v>11.5</v>
      </c>
      <c r="I6" s="4"/>
      <c r="J6" s="4"/>
    </row>
    <row r="7" spans="1:11" ht="17.25" customHeight="1" x14ac:dyDescent="0.25">
      <c r="A7" s="4" t="s">
        <v>20</v>
      </c>
      <c r="B7" s="2">
        <v>0.22825899999999999</v>
      </c>
      <c r="C7" s="4" t="s">
        <v>58</v>
      </c>
      <c r="D7" s="4" t="s">
        <v>58</v>
      </c>
      <c r="E7" s="2">
        <v>0.22584879999999999</v>
      </c>
      <c r="F7" s="2">
        <f>IF(B7=0,IF(E7=0,0,100),IF(E7=0,-100,E7/B7*100-100))</f>
        <v>-1.0559057912283834</v>
      </c>
      <c r="G7" s="4" t="s">
        <v>50</v>
      </c>
      <c r="H7" s="5">
        <f>IF(I7=1,MAX(IF(E7&gt;=[1]Лист1!$B2,0.5,0),IF(E7=[1]Лист1!$C2,1,0),IF(F7&lt;3,0,IF(F7&lt;7,0.5,1))),0)</f>
        <v>0</v>
      </c>
      <c r="I7" s="4">
        <v>1</v>
      </c>
      <c r="J7" s="4"/>
    </row>
    <row r="8" spans="1:11" ht="37.5" customHeight="1" x14ac:dyDescent="0.25">
      <c r="A8" s="4" t="s">
        <v>21</v>
      </c>
      <c r="B8" s="2">
        <v>0.86524999999999996</v>
      </c>
      <c r="C8" s="4" t="s">
        <v>58</v>
      </c>
      <c r="D8" s="4" t="s">
        <v>58</v>
      </c>
      <c r="E8" s="2">
        <v>0.33804000000000001</v>
      </c>
      <c r="F8" s="2">
        <f>IF(B8=0,IF(E8=0,0,100),IF(E8=0,-100,E8/B8*100-100))</f>
        <v>-60.931522681305978</v>
      </c>
      <c r="G8" s="4" t="s">
        <v>50</v>
      </c>
      <c r="H8" s="5">
        <f>IF(I8=1,MAX(IF(E8&gt;=[1]Лист1!$B3,1,0),IF(E8=[1]Лист1!$C3,2,0),IF(F8&lt;5,0,IF(F8&lt;10,1,2))),0)</f>
        <v>0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0.52941000000000005</v>
      </c>
      <c r="C10" s="4" t="s">
        <v>58</v>
      </c>
      <c r="D10" s="4" t="s">
        <v>58</v>
      </c>
      <c r="E10" s="2">
        <v>7.6920000000000002E-2</v>
      </c>
      <c r="F10" s="2">
        <f t="shared" si="0"/>
        <v>-85.470618235394113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0.78428399999999998</v>
      </c>
      <c r="C11" s="4" t="s">
        <v>58</v>
      </c>
      <c r="D11" s="4" t="s">
        <v>58</v>
      </c>
      <c r="E11" s="2">
        <v>0.16250000000000001</v>
      </c>
      <c r="F11" s="2">
        <f t="shared" si="0"/>
        <v>-79.280464729613243</v>
      </c>
      <c r="G11" s="4" t="s">
        <v>50</v>
      </c>
      <c r="H11" s="5">
        <f>IF(I7=1,MAX(IF(E11&gt;=[1]Лист1!$B6,0.5,0),IF(E11=[1]Лист1!$C6,1,0),IF(F11&lt;5,0,IF(F11&lt;10,0.5,1))),0)</f>
        <v>0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</v>
      </c>
      <c r="C13" s="4" t="s">
        <v>58</v>
      </c>
      <c r="D13" s="4" t="s">
        <v>58</v>
      </c>
      <c r="E13" s="2">
        <v>0</v>
      </c>
      <c r="F13" s="2">
        <f t="shared" si="0"/>
        <v>0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0.49530000000000002</v>
      </c>
      <c r="C14" s="4" t="s">
        <v>58</v>
      </c>
      <c r="D14" s="4" t="s">
        <v>58</v>
      </c>
      <c r="E14" s="2">
        <v>0.63953000000000004</v>
      </c>
      <c r="F14" s="2">
        <f>IF(B14=0,IF(E14=0,0,100),IF(E14=0,100,E14/B14*100-100))</f>
        <v>29.119725418938003</v>
      </c>
      <c r="G14" s="4" t="s">
        <v>50</v>
      </c>
      <c r="H14" s="5">
        <f>IF(I14=1,MAX(IF(E14&lt;[1]Лист1!$B9,0.5,0),IF(E14=[1]Лист1!$C9,1,0),IF(F14&gt;-5,0,IF(F14&gt;-10,0.5,1))),0)</f>
        <v>0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0.40139999999999998</v>
      </c>
      <c r="F15" s="4" t="s">
        <v>50</v>
      </c>
      <c r="G15" s="2">
        <f>IF(C15=0,IF(E15=0,0,100),E15/C15*100)</f>
        <v>40.14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0.35714000000000001</v>
      </c>
      <c r="F16" s="4" t="s">
        <v>50</v>
      </c>
      <c r="G16" s="2">
        <f t="shared" ref="G16:G17" si="1">IF(C16=0,IF(E16=0,0,100),E16/C16*100)</f>
        <v>35.713999999999999</v>
      </c>
      <c r="H16" s="5">
        <f>IF(I16=1,MAX(IF(G16&gt;=[1]Лист1!$B11,0.5,0),IF(G16&gt;=100,1,0)),0)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0.31056</v>
      </c>
      <c r="F17" s="4" t="s">
        <v>50</v>
      </c>
      <c r="G17" s="2">
        <f t="shared" si="1"/>
        <v>31.056000000000001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5.5830000000000003E-3</v>
      </c>
      <c r="C18" s="4" t="s">
        <v>58</v>
      </c>
      <c r="D18" s="4" t="s">
        <v>58</v>
      </c>
      <c r="E18" s="2">
        <v>7.437E-3</v>
      </c>
      <c r="F18" s="2">
        <f>IF(B18=0,IF(E18=0,0,-100),IF(E18=0,-100,E18/B18*100-100))</f>
        <v>33.207952713594835</v>
      </c>
      <c r="G18" s="4" t="s">
        <v>50</v>
      </c>
      <c r="H18" s="5">
        <f>IF(I18=1,MAX(IF(E18&lt;[1]Лист1!$B13,0.5,0),IF(E18=[1]Лист1!$C13,1,0),IF(F18&gt;-5,0,IF(F18&gt;-10,0.5,1))),0)</f>
        <v>0.5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0.10427</v>
      </c>
      <c r="C19" s="4" t="s">
        <v>58</v>
      </c>
      <c r="D19" s="4" t="s">
        <v>58</v>
      </c>
      <c r="E19" s="2">
        <v>0.17652000000000001</v>
      </c>
      <c r="F19" s="2">
        <f>IF(B19=0,IF(E19=0,0,100),IF(E19=0,100,E19/B19*100-100))</f>
        <v>69.291263067037505</v>
      </c>
      <c r="G19" s="4" t="s">
        <v>50</v>
      </c>
      <c r="H19" s="5">
        <f>IF(I19=1,MAX(IF(E19&lt;[1]Лист1!$B14,1,0),IF(E19=[1]Лист1!$C14,2,0),IF(F19&gt;-3,0,IF(F19&gt;-7,1,2))),0)</f>
        <v>1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5.5783199999999997</v>
      </c>
      <c r="E21" s="2">
        <v>4.8080999999999996</v>
      </c>
      <c r="F21" s="2">
        <f>IF(D21=0,IF(E21=0,0,100),IF(E21=0,100,E21/D21*100-100))</f>
        <v>-13.807382867960243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20.795480000000001</v>
      </c>
      <c r="E22" s="2">
        <v>8.2963500000000003</v>
      </c>
      <c r="F22" s="2">
        <f>IF(D22=0,IF(E22=0,0,100),IF(E22=0,100,E22/D22*100-100))</f>
        <v>-60.105032439741713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1" t="s">
        <v>52</v>
      </c>
      <c r="C23" s="11"/>
      <c r="D23" s="11"/>
      <c r="E23" s="11"/>
      <c r="F23" s="11"/>
      <c r="G23" s="11"/>
      <c r="H23" s="5">
        <f>SUM(H24:H30)</f>
        <v>4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1</v>
      </c>
      <c r="F24" s="4" t="s">
        <v>50</v>
      </c>
      <c r="G24" s="2">
        <f t="shared" ref="G24:G29" si="2"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</v>
      </c>
      <c r="F25" s="4" t="s">
        <v>50</v>
      </c>
      <c r="G25" s="2">
        <f t="shared" si="2"/>
        <v>0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</v>
      </c>
      <c r="F26" s="4" t="s">
        <v>50</v>
      </c>
      <c r="G26" s="2">
        <f t="shared" si="2"/>
        <v>0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8.9800000000000001E-3</v>
      </c>
      <c r="F27" s="4" t="s">
        <v>50</v>
      </c>
      <c r="G27" s="2">
        <f t="shared" si="2"/>
        <v>0.89800000000000002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10">
        <v>2.2988505747126402E-3</v>
      </c>
      <c r="F29" s="4" t="s">
        <v>50</v>
      </c>
      <c r="G29" s="2">
        <f t="shared" si="2"/>
        <v>0.22988505747126403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14.72171</v>
      </c>
      <c r="E30" s="2">
        <v>6.93818</v>
      </c>
      <c r="F30" s="2">
        <f>IF(D30=0,IF(E30=0,0,100),IF(E30=0,100,E30/D30*100-100))</f>
        <v>-52.871099892607582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1" t="s">
        <v>53</v>
      </c>
      <c r="C31" s="11"/>
      <c r="D31" s="11"/>
      <c r="E31" s="11"/>
      <c r="F31" s="11"/>
      <c r="G31" s="11"/>
      <c r="H31" s="5">
        <f>SUM(H32:H36)</f>
        <v>2</v>
      </c>
      <c r="I31" s="4"/>
      <c r="J31" s="4"/>
    </row>
    <row r="32" spans="1:10" ht="26.25" customHeight="1" x14ac:dyDescent="0.25">
      <c r="A32" s="4" t="s">
        <v>43</v>
      </c>
      <c r="B32" s="2">
        <v>0.25</v>
      </c>
      <c r="C32" s="4" t="s">
        <v>50</v>
      </c>
      <c r="D32" s="4" t="s">
        <v>50</v>
      </c>
      <c r="E32" s="2">
        <v>0.275862</v>
      </c>
      <c r="F32" s="2">
        <f>IF(B32=0,IF(E32=0,0,100),IF(E32=0,-100,E32/B32*100-100))</f>
        <v>10.344799999999992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0.56999999999999995</v>
      </c>
      <c r="F33" s="4" t="s">
        <v>50</v>
      </c>
      <c r="G33" s="2">
        <f t="shared" ref="G33" si="3">IF(C33=0,IF(E33=0,0,100),E33/C33*100)</f>
        <v>56.999999999999993</v>
      </c>
      <c r="H33" s="5">
        <f>IF(I33=1,MAX(IF(G33&gt;=[1]Лист1!$B26,0.5,0),IF(G33&gt;=100,1,0)),0)</f>
        <v>0.5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0.97</v>
      </c>
      <c r="F36" s="4" t="s">
        <v>50</v>
      </c>
      <c r="G36" s="2">
        <f t="shared" ref="G36" si="4">IF(C36=0,IF(E36=0,0,100),E36/C36*100)</f>
        <v>97</v>
      </c>
      <c r="H36" s="5">
        <f>IF(I36=1,MAX(IF(G36&gt;=[1]Лист1!$B29,0.5,0),IF(G36&gt;=100,1,0)),0)</f>
        <v>0.5</v>
      </c>
      <c r="I36" s="4">
        <v>1</v>
      </c>
      <c r="J36" s="4"/>
    </row>
    <row r="37" spans="1:11" x14ac:dyDescent="0.25">
      <c r="A37" s="4" t="s">
        <v>48</v>
      </c>
      <c r="B37" s="11" t="s">
        <v>48</v>
      </c>
      <c r="C37" s="11"/>
      <c r="D37" s="11"/>
      <c r="E37" s="11"/>
      <c r="F37" s="11"/>
      <c r="G37" s="11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40.653813914501256</v>
      </c>
      <c r="F38" s="2">
        <v>0</v>
      </c>
      <c r="G38" s="2">
        <f>IF(C38=0,IF(E38=0,0,100),E38/C38*100)</f>
        <v>42.79348833105395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1" t="s">
        <v>54</v>
      </c>
      <c r="C45" s="11"/>
      <c r="D45" s="11"/>
      <c r="E45" s="11"/>
      <c r="F45" s="11"/>
      <c r="G45" s="11"/>
      <c r="H45" s="5">
        <f>H37+H31+H23+H6</f>
        <v>18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2" t="s">
        <v>56</v>
      </c>
      <c r="B48" s="12" t="s">
        <v>56</v>
      </c>
      <c r="C48" s="12" t="s">
        <v>56</v>
      </c>
      <c r="D48" s="12" t="s">
        <v>56</v>
      </c>
      <c r="E48" s="12" t="s">
        <v>56</v>
      </c>
      <c r="F48" s="12" t="s">
        <v>56</v>
      </c>
      <c r="G48" s="12" t="s">
        <v>56</v>
      </c>
      <c r="H48" s="12" t="s">
        <v>56</v>
      </c>
      <c r="I48" s="12" t="s">
        <v>56</v>
      </c>
      <c r="J48" s="12" t="s">
        <v>56</v>
      </c>
      <c r="K48" s="12" t="s">
        <v>56</v>
      </c>
    </row>
    <row r="49" spans="1:11" ht="16.5" customHeight="1" x14ac:dyDescent="0.25">
      <c r="A49" s="12" t="s">
        <v>57</v>
      </c>
      <c r="B49" s="12" t="s">
        <v>57</v>
      </c>
      <c r="C49" s="12" t="s">
        <v>57</v>
      </c>
      <c r="D49" s="12" t="s">
        <v>57</v>
      </c>
      <c r="E49" s="12" t="s">
        <v>57</v>
      </c>
      <c r="F49" s="12" t="s">
        <v>57</v>
      </c>
      <c r="G49" s="12" t="s">
        <v>57</v>
      </c>
      <c r="H49" s="12" t="s">
        <v>57</v>
      </c>
      <c r="I49" s="12" t="s">
        <v>57</v>
      </c>
      <c r="J49" s="12" t="s">
        <v>57</v>
      </c>
      <c r="K49" s="12" t="s">
        <v>57</v>
      </c>
    </row>
    <row r="51" spans="1:11" x14ac:dyDescent="0.25">
      <c r="H51" s="9">
        <f>COUNTIFS(H7:H36,"&lt;&gt;0",I7:I36,"=1")</f>
        <v>13</v>
      </c>
    </row>
    <row r="52" spans="1:11" x14ac:dyDescent="0.25">
      <c r="H52" s="9">
        <f>COUNTIF(I7:I36,"=1")</f>
        <v>28</v>
      </c>
    </row>
    <row r="53" spans="1:11" x14ac:dyDescent="0.25">
      <c r="H53">
        <f>H51/H52*100</f>
        <v>46.428571428571431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2022-12-20T08:15:27Z</dcterms:modified>
</cp:coreProperties>
</file>